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unka1" sheetId="1" r:id="rId1"/>
    <sheet name="Munka2" sheetId="2" r:id="rId2"/>
    <sheet name="Munka3" sheetId="3" r:id="rId3"/>
  </sheets>
  <calcPr calcId="144525"/>
</workbook>
</file>

<file path=xl/calcChain.xml><?xml version="1.0" encoding="utf-8"?>
<calcChain xmlns="http://schemas.openxmlformats.org/spreadsheetml/2006/main">
  <c r="C23" i="1" l="1"/>
  <c r="C26" i="1"/>
  <c r="C27" i="1"/>
  <c r="B22" i="1"/>
</calcChain>
</file>

<file path=xl/sharedStrings.xml><?xml version="1.0" encoding="utf-8"?>
<sst xmlns="http://schemas.openxmlformats.org/spreadsheetml/2006/main" count="47" uniqueCount="44">
  <si>
    <t>Elektrom kerékpár aklatrészlista</t>
  </si>
  <si>
    <t>Alkatrész</t>
  </si>
  <si>
    <t>Ár</t>
  </si>
  <si>
    <t>Motor</t>
  </si>
  <si>
    <t>Alkatész leírása</t>
  </si>
  <si>
    <t>http://www.hobbyking.com/hobbyking/store/__18175__Turnigy_Aerodrive_SK3_5055_280kv_Brushless_Outrunner_Motor.html</t>
  </si>
  <si>
    <t>Vezérlő</t>
  </si>
  <si>
    <t>http://www.hobbyking.com/hobbyking/store/__10370__Hobby_King_150A_High_performance_Brushless_Car_ESC.html</t>
  </si>
  <si>
    <t>Akkumulátor</t>
  </si>
  <si>
    <t>Db</t>
  </si>
  <si>
    <t>http://www.hobbyking.com/hobbyking/store/__9176__Turnigy_5000mAh_6S_20C_Lipo_Pack.html</t>
  </si>
  <si>
    <t>Akkumulátor töltő</t>
  </si>
  <si>
    <t>Akkumulátor töltő tápegysége</t>
  </si>
  <si>
    <t>http://www.hobbyking.com/hobbyking/store/__11060__HobbyKing_ECO6_50W_5A_Balancer_Charger_w_accessories.html</t>
  </si>
  <si>
    <t>http://www.hobbyking.com/hobbyking/store/__6256__12V_5A_110_240V_50_60Hz_Power_Supply.html</t>
  </si>
  <si>
    <t>http://www.hobbyking.com/hobbyking/store/__8296__Turnigy_Servo_Tester.html</t>
  </si>
  <si>
    <t>Szervo teszter(gázkarhoz kell)</t>
  </si>
  <si>
    <t xml:space="preserve">Programozó kártya a vezérlőhöz </t>
  </si>
  <si>
    <t>http://www.hobbyking.com/hobbyking/store/uh_viewItem.asp?idProduct=10458</t>
  </si>
  <si>
    <t>Hall szenzor kábel</t>
  </si>
  <si>
    <t>http://www.hobbyking.com/hobbyking/store/uh_viewItem.asp?idProduct=18740</t>
  </si>
  <si>
    <t>Csatlakozó az akummulátorokhoz</t>
  </si>
  <si>
    <t>http://www.hobbyking.com/hobbyking/store/uh_viewItem.asp?idProduct=9283</t>
  </si>
  <si>
    <t>Hall szenzor</t>
  </si>
  <si>
    <t>http://hu.farnell.com/honeywell-s-c/ss411a/sensor-hall-effect/dp/3111465</t>
  </si>
  <si>
    <t xml:space="preserve">Sarokcsiszoló áttétel </t>
  </si>
  <si>
    <t>?</t>
  </si>
  <si>
    <t>Gázkar</t>
  </si>
  <si>
    <t>http://tech-mobile.hu/termekek-alkatresz.htm#gazkarok</t>
  </si>
  <si>
    <t>Vezeték szervo teszterhez</t>
  </si>
  <si>
    <t>http://www.hobbyking.com/hobbyking/store/__9776__Twisted_60CM_Servo_Lead_Extention_Futaba_22AWG_5pcs_set_.html</t>
  </si>
  <si>
    <t>Kis lánckerék pl:11 fog</t>
  </si>
  <si>
    <t>Nagy lánckerék pl:53 fog</t>
  </si>
  <si>
    <t xml:space="preserve">Lánc </t>
  </si>
  <si>
    <t>Összereléshez szükséges eszközök</t>
  </si>
  <si>
    <t>Költségek összesen:</t>
  </si>
  <si>
    <t>Költségek külföldről:</t>
  </si>
  <si>
    <t>Költségek itthonról:</t>
  </si>
  <si>
    <t>Dollár árfolyam:</t>
  </si>
  <si>
    <t>Postaköltség a Hobby kingről</t>
  </si>
  <si>
    <t>Vám+áfa</t>
  </si>
  <si>
    <t xml:space="preserve">5db csomagba pakolva 45 eurós értékig ha valamelyikbe több keről akkor 45 kell csak ráiratni és az max 1kg os airmailel kell rendelni </t>
  </si>
  <si>
    <t>45 euróig vám és áfanmetes a csomagküldemény</t>
  </si>
  <si>
    <t>Költségek külföldről forntban: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</si>
</sst>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[$$-409]#,##0.00"/>
    <numFmt numFmtId="169" formatCode="#,##0.00\ &quot;Ft&quot;"/>
    <numFmt numFmtId="170" formatCode="#,##0\ &quot;Ft&quot;"/>
  </numFmts>
  <fonts count="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/>
    <xf numFmtId="168" fontId="0" fillId="0" borderId="0" xfId="0" applyNumberFormat="1"/>
    <xf numFmtId="169" fontId="0" fillId="0" borderId="0" xfId="0" applyNumberFormat="1"/>
    <xf numFmtId="168" fontId="0" fillId="0" borderId="0" xfId="0" applyNumberFormat="1" applyAlignment="1"/>
    <xf numFmtId="0" fontId="0" fillId="2" borderId="0" xfId="0" applyFill="1"/>
    <xf numFmtId="168" fontId="0" fillId="2" borderId="0" xfId="0" applyNumberFormat="1" applyFill="1"/>
    <xf numFmtId="0" fontId="1" fillId="2" borderId="0" xfId="1" applyFill="1"/>
    <xf numFmtId="169" fontId="0" fillId="2" borderId="0" xfId="0" applyNumberFormat="1" applyFill="1"/>
    <xf numFmtId="0" fontId="0" fillId="0" borderId="0" xfId="0" applyFill="1"/>
    <xf numFmtId="0" fontId="0" fillId="3" borderId="0" xfId="0" applyFill="1"/>
    <xf numFmtId="168" fontId="0" fillId="3" borderId="0" xfId="0" applyNumberFormat="1" applyFill="1"/>
    <xf numFmtId="0" fontId="1" fillId="3" borderId="0" xfId="1" applyFill="1"/>
    <xf numFmtId="0" fontId="0" fillId="3" borderId="0" xfId="0" applyFill="1" applyAlignment="1">
      <alignment vertical="center"/>
    </xf>
    <xf numFmtId="169" fontId="0" fillId="3" borderId="0" xfId="0" applyNumberFormat="1" applyFill="1"/>
    <xf numFmtId="170" fontId="0" fillId="3" borderId="0" xfId="0" applyNumberForma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/>
    <xf numFmtId="169" fontId="0" fillId="0" borderId="1" xfId="0" applyNumberFormat="1" applyBorder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obbyking.com/hobbyking/store/uh_viewItem.asp?idProduct=1874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hobbyking.com/hobbyking/store/__9176__Turnigy_5000mAh_6S_20C_Lipo_Pack.html" TargetMode="External"/><Relationship Id="rId7" Type="http://schemas.openxmlformats.org/officeDocument/2006/relationships/hyperlink" Target="http://www.hobbyking.com/hobbyking/store/uh_viewItem.asp?idProduct=10458" TargetMode="External"/><Relationship Id="rId12" Type="http://schemas.openxmlformats.org/officeDocument/2006/relationships/hyperlink" Target="http://www.hobbyking.com/hobbyking/store/__9776__Twisted_60CM_Servo_Lead_Extention_Futaba_22AWG_5pcs_set_.html" TargetMode="External"/><Relationship Id="rId2" Type="http://schemas.openxmlformats.org/officeDocument/2006/relationships/hyperlink" Target="http://www.hobbyking.com/hobbyking/store/__10370__Hobby_King_150A_High_performance_Brushless_Car_ESC.html" TargetMode="External"/><Relationship Id="rId1" Type="http://schemas.openxmlformats.org/officeDocument/2006/relationships/hyperlink" Target="http://www.hobbyking.com/hobbyking/store/__18175__Turnigy_Aerodrive_SK3_5055_280kv_Brushless_Outrunner_Motor.html" TargetMode="External"/><Relationship Id="rId6" Type="http://schemas.openxmlformats.org/officeDocument/2006/relationships/hyperlink" Target="http://www.hobbyking.com/hobbyking/store/__8296__Turnigy_Servo_Tester.html" TargetMode="External"/><Relationship Id="rId11" Type="http://schemas.openxmlformats.org/officeDocument/2006/relationships/hyperlink" Target="http://tech-mobile.hu/termekek-alkatresz.htm" TargetMode="External"/><Relationship Id="rId5" Type="http://schemas.openxmlformats.org/officeDocument/2006/relationships/hyperlink" Target="http://www.hobbyking.com/hobbyking/store/__6256__12V_5A_110_240V_50_60Hz_Power_Supply.html" TargetMode="External"/><Relationship Id="rId10" Type="http://schemas.openxmlformats.org/officeDocument/2006/relationships/hyperlink" Target="http://hu.farnell.com/honeywell-s-c/ss411a/sensor-hall-effect/dp/3111465" TargetMode="External"/><Relationship Id="rId4" Type="http://schemas.openxmlformats.org/officeDocument/2006/relationships/hyperlink" Target="http://www.hobbyking.com/hobbyking/store/__11060__HobbyKing_ECO6_50W_5A_Balancer_Charger_w_accessories.html" TargetMode="External"/><Relationship Id="rId9" Type="http://schemas.openxmlformats.org/officeDocument/2006/relationships/hyperlink" Target="http://www.hobbyking.com/hobbyking/store/uh_viewItem.asp?idProduct=92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8" sqref="D28"/>
    </sheetView>
  </sheetViews>
  <sheetFormatPr defaultRowHeight="15" x14ac:dyDescent="0.25"/>
  <cols>
    <col min="1" max="1" width="32.140625" bestFit="1" customWidth="1"/>
    <col min="2" max="2" width="4.42578125" bestFit="1" customWidth="1"/>
    <col min="3" max="3" width="11.140625" bestFit="1" customWidth="1"/>
    <col min="4" max="4" width="116.5703125" customWidth="1"/>
    <col min="5" max="5" width="9.140625" hidden="1" customWidth="1"/>
  </cols>
  <sheetData>
    <row r="1" spans="1:5" ht="26.25" x14ac:dyDescent="0.4">
      <c r="A1" s="17" t="s">
        <v>0</v>
      </c>
      <c r="B1" s="16"/>
      <c r="C1" s="16"/>
      <c r="D1" s="16"/>
      <c r="E1" s="16"/>
    </row>
    <row r="2" spans="1:5" ht="18.75" x14ac:dyDescent="0.3">
      <c r="A2" s="18" t="s">
        <v>1</v>
      </c>
      <c r="B2" s="18" t="s">
        <v>9</v>
      </c>
      <c r="C2" s="18" t="s">
        <v>2</v>
      </c>
      <c r="D2" s="19" t="s">
        <v>4</v>
      </c>
      <c r="E2" s="19"/>
    </row>
    <row r="3" spans="1:5" x14ac:dyDescent="0.25">
      <c r="A3" s="5" t="s">
        <v>3</v>
      </c>
      <c r="B3" s="5">
        <v>1</v>
      </c>
      <c r="C3" s="6">
        <v>41.08</v>
      </c>
      <c r="D3" s="7" t="s">
        <v>5</v>
      </c>
      <c r="E3" s="5"/>
    </row>
    <row r="4" spans="1:5" x14ac:dyDescent="0.25">
      <c r="A4" s="10" t="s">
        <v>6</v>
      </c>
      <c r="B4" s="10">
        <v>1</v>
      </c>
      <c r="C4" s="11">
        <v>66.58</v>
      </c>
      <c r="D4" s="12" t="s">
        <v>7</v>
      </c>
      <c r="E4" s="5"/>
    </row>
    <row r="5" spans="1:5" x14ac:dyDescent="0.25">
      <c r="A5" s="5" t="s">
        <v>8</v>
      </c>
      <c r="B5" s="5">
        <v>4</v>
      </c>
      <c r="C5" s="6">
        <v>44.2</v>
      </c>
      <c r="D5" s="7" t="s">
        <v>10</v>
      </c>
      <c r="E5" s="5"/>
    </row>
    <row r="6" spans="1:5" x14ac:dyDescent="0.25">
      <c r="A6" s="10" t="s">
        <v>11</v>
      </c>
      <c r="B6" s="10">
        <v>1</v>
      </c>
      <c r="C6" s="11">
        <v>17.989999999999998</v>
      </c>
      <c r="D6" s="12" t="s">
        <v>13</v>
      </c>
      <c r="E6" s="5"/>
    </row>
    <row r="7" spans="1:5" x14ac:dyDescent="0.25">
      <c r="A7" s="5" t="s">
        <v>12</v>
      </c>
      <c r="B7" s="5">
        <v>1</v>
      </c>
      <c r="C7" s="6">
        <v>9.99</v>
      </c>
      <c r="D7" s="7" t="s">
        <v>14</v>
      </c>
      <c r="E7" s="5"/>
    </row>
    <row r="8" spans="1:5" x14ac:dyDescent="0.25">
      <c r="A8" s="10" t="s">
        <v>16</v>
      </c>
      <c r="B8" s="10">
        <v>1</v>
      </c>
      <c r="C8" s="11">
        <v>5.99</v>
      </c>
      <c r="D8" s="12" t="s">
        <v>15</v>
      </c>
      <c r="E8" s="5"/>
    </row>
    <row r="9" spans="1:5" x14ac:dyDescent="0.25">
      <c r="A9" s="5" t="s">
        <v>17</v>
      </c>
      <c r="B9" s="5">
        <v>1</v>
      </c>
      <c r="C9" s="6">
        <v>5.74</v>
      </c>
      <c r="D9" s="7" t="s">
        <v>18</v>
      </c>
      <c r="E9" s="5"/>
    </row>
    <row r="10" spans="1:5" x14ac:dyDescent="0.25">
      <c r="A10" s="13" t="s">
        <v>19</v>
      </c>
      <c r="B10" s="10">
        <v>1</v>
      </c>
      <c r="C10" s="11">
        <v>1.49</v>
      </c>
      <c r="D10" s="12" t="s">
        <v>20</v>
      </c>
      <c r="E10" s="5"/>
    </row>
    <row r="11" spans="1:5" x14ac:dyDescent="0.25">
      <c r="A11" s="5" t="s">
        <v>21</v>
      </c>
      <c r="B11" s="5">
        <v>1</v>
      </c>
      <c r="C11" s="6">
        <v>3.58</v>
      </c>
      <c r="D11" s="7" t="s">
        <v>22</v>
      </c>
      <c r="E11" s="5"/>
    </row>
    <row r="12" spans="1:5" x14ac:dyDescent="0.25">
      <c r="A12" s="10" t="s">
        <v>23</v>
      </c>
      <c r="B12" s="10">
        <v>3</v>
      </c>
      <c r="C12" s="14">
        <v>578.63</v>
      </c>
      <c r="D12" s="12" t="s">
        <v>24</v>
      </c>
      <c r="E12" s="5"/>
    </row>
    <row r="13" spans="1:5" x14ac:dyDescent="0.25">
      <c r="A13" s="5" t="s">
        <v>25</v>
      </c>
      <c r="B13" s="5">
        <v>1</v>
      </c>
      <c r="C13" s="8" t="s">
        <v>26</v>
      </c>
      <c r="D13" s="5"/>
      <c r="E13" s="5"/>
    </row>
    <row r="14" spans="1:5" x14ac:dyDescent="0.25">
      <c r="A14" s="10" t="s">
        <v>27</v>
      </c>
      <c r="B14" s="10">
        <v>1</v>
      </c>
      <c r="C14" s="15">
        <v>3125</v>
      </c>
      <c r="D14" s="12" t="s">
        <v>28</v>
      </c>
      <c r="E14" s="5"/>
    </row>
    <row r="15" spans="1:5" x14ac:dyDescent="0.25">
      <c r="A15" s="5" t="s">
        <v>29</v>
      </c>
      <c r="B15" s="5">
        <v>1</v>
      </c>
      <c r="C15" s="6">
        <v>2.79</v>
      </c>
      <c r="D15" s="7" t="s">
        <v>30</v>
      </c>
      <c r="E15" s="5"/>
    </row>
    <row r="16" spans="1:5" x14ac:dyDescent="0.25">
      <c r="A16" s="10" t="s">
        <v>31</v>
      </c>
      <c r="B16" s="10">
        <v>1</v>
      </c>
      <c r="C16" s="10" t="s">
        <v>26</v>
      </c>
      <c r="D16" s="10"/>
      <c r="E16" s="5"/>
    </row>
    <row r="17" spans="1:5" x14ac:dyDescent="0.25">
      <c r="A17" s="5" t="s">
        <v>32</v>
      </c>
      <c r="B17" s="5">
        <v>1</v>
      </c>
      <c r="C17" s="5" t="s">
        <v>26</v>
      </c>
      <c r="D17" s="5"/>
      <c r="E17" s="5"/>
    </row>
    <row r="18" spans="1:5" x14ac:dyDescent="0.25">
      <c r="A18" s="9" t="s">
        <v>33</v>
      </c>
      <c r="B18" s="9">
        <v>1</v>
      </c>
      <c r="C18" s="9" t="s">
        <v>26</v>
      </c>
      <c r="D18" s="9"/>
      <c r="E18" s="5"/>
    </row>
    <row r="19" spans="1:5" x14ac:dyDescent="0.25">
      <c r="A19" t="s">
        <v>39</v>
      </c>
      <c r="C19" s="2">
        <v>100</v>
      </c>
      <c r="D19" t="s">
        <v>41</v>
      </c>
    </row>
    <row r="20" spans="1:5" x14ac:dyDescent="0.25">
      <c r="A20" t="s">
        <v>40</v>
      </c>
      <c r="C20">
        <v>0</v>
      </c>
      <c r="D20" t="s">
        <v>42</v>
      </c>
    </row>
    <row r="21" spans="1:5" x14ac:dyDescent="0.25">
      <c r="A21" t="s">
        <v>34</v>
      </c>
    </row>
    <row r="22" spans="1:5" ht="15.75" thickBot="1" x14ac:dyDescent="0.3">
      <c r="B22" s="4">
        <f>SUM(C3*B3,C4*B4,C5*B5,C6*B6,C7*B7,C8*B8,C9*B9,C10*B10,C11*B11,C15*B15)+C19</f>
        <v>432.03000000000009</v>
      </c>
      <c r="C22" s="1"/>
    </row>
    <row r="23" spans="1:5" ht="16.5" thickTop="1" thickBot="1" x14ac:dyDescent="0.3">
      <c r="A23" t="s">
        <v>35</v>
      </c>
      <c r="C23" s="20">
        <f>SUM(C26:C27)</f>
        <v>90109.630000000019</v>
      </c>
    </row>
    <row r="24" spans="1:5" ht="15.75" thickTop="1" x14ac:dyDescent="0.25">
      <c r="A24" t="s">
        <v>36</v>
      </c>
    </row>
    <row r="25" spans="1:5" x14ac:dyDescent="0.25">
      <c r="A25" t="s">
        <v>38</v>
      </c>
      <c r="C25">
        <v>200</v>
      </c>
    </row>
    <row r="26" spans="1:5" x14ac:dyDescent="0.25">
      <c r="A26" t="s">
        <v>37</v>
      </c>
      <c r="C26" s="3">
        <f>SUM(C12,C14)</f>
        <v>3703.63</v>
      </c>
    </row>
    <row r="27" spans="1:5" x14ac:dyDescent="0.25">
      <c r="A27" t="s">
        <v>43</v>
      </c>
      <c r="C27" s="3">
        <f>B22*C25</f>
        <v>86406.000000000015</v>
      </c>
    </row>
  </sheetData>
  <mergeCells count="3">
    <mergeCell ref="A1:E1"/>
    <mergeCell ref="D2:E2"/>
    <mergeCell ref="B22:C22"/>
  </mergeCells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  <hyperlink ref="D10" r:id="rId8"/>
    <hyperlink ref="D11" r:id="rId9"/>
    <hyperlink ref="D12" r:id="rId10"/>
    <hyperlink ref="D14" r:id="rId11" location="gazkarok" display="http://tech-mobile.hu/termekek-alkatresz.htm - gazkarok"/>
    <hyperlink ref="D15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Treibi</dc:creator>
  <cp:lastModifiedBy>Treibi</cp:lastModifiedBy>
  <cp:lastPrinted>2011-09-13T17:43:06Z</cp:lastPrinted>
  <dcterms:created xsi:type="dcterms:W3CDTF">2011-09-13T15:46:18Z</dcterms:created>
  <dcterms:modified xsi:type="dcterms:W3CDTF">2011-09-13T17:43:07Z</dcterms:modified>
</cp:coreProperties>
</file>